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300"/>
  </bookViews>
  <sheets>
    <sheet name="ЦСМСП" sheetId="5" r:id="rId1"/>
  </sheets>
  <definedNames>
    <definedName name="_xlnm._FilterDatabase" localSheetId="0" hidden="1">ЦСМСП!$A$6:$N$10</definedName>
  </definedNames>
  <calcPr calcId="145621"/>
</workbook>
</file>

<file path=xl/calcChain.xml><?xml version="1.0" encoding="utf-8"?>
<calcChain xmlns="http://schemas.openxmlformats.org/spreadsheetml/2006/main">
  <c r="K25" i="5" l="1"/>
  <c r="J25" i="5"/>
  <c r="J24" i="5"/>
  <c r="K24" i="5" s="1"/>
  <c r="J23" i="5"/>
  <c r="K23" i="5" s="1"/>
  <c r="J22" i="5"/>
  <c r="K22" i="5" s="1"/>
  <c r="L24" i="5" l="1"/>
  <c r="L22" i="5"/>
  <c r="J27" i="5"/>
  <c r="K27" i="5" s="1"/>
  <c r="J26" i="5"/>
  <c r="K26" i="5" s="1"/>
  <c r="L26" i="5" s="1"/>
  <c r="J20" i="5"/>
  <c r="K20" i="5" s="1"/>
  <c r="J21" i="5"/>
  <c r="K21" i="5" s="1"/>
  <c r="J19" i="5"/>
  <c r="K19" i="5" s="1"/>
  <c r="J18" i="5"/>
  <c r="K18" i="5" s="1"/>
  <c r="L20" i="5" l="1"/>
  <c r="L18" i="5"/>
  <c r="J16" i="5"/>
  <c r="K16" i="5" s="1"/>
  <c r="J15" i="5"/>
  <c r="K15" i="5" s="1"/>
  <c r="J12" i="5"/>
  <c r="K12" i="5" s="1"/>
  <c r="J11" i="5"/>
  <c r="K11" i="5" s="1"/>
  <c r="J8" i="5"/>
  <c r="J9" i="5"/>
  <c r="J7" i="5"/>
  <c r="K8" i="5" l="1"/>
  <c r="L11" i="5"/>
  <c r="L15" i="5"/>
  <c r="K7" i="5"/>
  <c r="L7" i="5" l="1"/>
</calcChain>
</file>

<file path=xl/sharedStrings.xml><?xml version="1.0" encoding="utf-8"?>
<sst xmlns="http://schemas.openxmlformats.org/spreadsheetml/2006/main" count="102" uniqueCount="46">
  <si>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</si>
  <si>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</si>
  <si>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</si>
  <si>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</si>
  <si>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</si>
  <si>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К2плi1)</t>
  </si>
  <si>
    <t>Фактическое значение за год (К1фi, К2фi2)</t>
  </si>
  <si>
    <t>Оценка выполнения муниципальными учреждениями муниципального задания по каждому показателю (К1i, К2i3)</t>
  </si>
  <si>
    <t xml:space="preserve">Оценка итоговая ОЦитоговая </t>
  </si>
  <si>
    <t>Заключение о выполнении муниципального задания муниципальным учреждением</t>
  </si>
  <si>
    <t xml:space="preserve">Причины отклонения значенийот запланированных </t>
  </si>
  <si>
    <t>показатель качества К1</t>
  </si>
  <si>
    <t>показатель объема К2</t>
  </si>
  <si>
    <t>единица</t>
  </si>
  <si>
    <t>процент</t>
  </si>
  <si>
    <t>№ пп</t>
  </si>
  <si>
    <t>Сводная оценка выполнения муниципальными учреждениями муниципального задания по показателям (качества, объема) (К1, К2)</t>
  </si>
  <si>
    <t>Наименование оказываемой услуги (выполняемой работы)</t>
  </si>
  <si>
    <t>Предоставление консультационной и информационной поддержки субъектам малого и среднего предпринимательства. Правовоая экспертиза документов, подготовка учредительных документов и изменений к ним; подготовка отчетности для предпринимателей в налоговые и прочие органы</t>
  </si>
  <si>
    <t>индекс удовлетворенности получателей услуги</t>
  </si>
  <si>
    <t>количество физических лиц, обратившихся за услугой</t>
  </si>
  <si>
    <t>количество субъектов малого предпринимательства, обратившихся за услугой</t>
  </si>
  <si>
    <t>количество субъектов среднего предпринимательства, обратившихся за услугой</t>
  </si>
  <si>
    <t>услуга</t>
  </si>
  <si>
    <t>МАУ "Центр содействия малому и среднему предпринима-тельству"</t>
  </si>
  <si>
    <t>Предоставление консультационной и информационной поддержки субъектам малого и среднего предпринимательства. Оказание услуг по разработке бизнес-планов, концепций, технико-экономических обоснований, инвестиционных проектов, реализуемых на территории субъекта Российской Федерации</t>
  </si>
  <si>
    <t>Предоставление финансовой поддержки субъектам малого и среднего предпринимательства. Предоставление поручительств.</t>
  </si>
  <si>
    <t xml:space="preserve"> -</t>
  </si>
  <si>
    <t>отсутствие обоснованных претензий потребителей к качеству предоставляемой услуги</t>
  </si>
  <si>
    <t>проведение мероприятий в соответствии с планом</t>
  </si>
  <si>
    <t>количество проведенных мероприятий</t>
  </si>
  <si>
    <t>отсутствие случаев нарушения срока внесения информации, обработки данных в информационных системах</t>
  </si>
  <si>
    <t>количество информационных ресурсов и баз данных</t>
  </si>
  <si>
    <t>ОТЧЕТ</t>
  </si>
  <si>
    <t>за 2022 год</t>
  </si>
  <si>
    <t>Ведение информационных ресурсов и баз данных формирование и размещение на информационных ресурсах, включая официальные группы в социальных сетях, информационных материалов, освещающих деятельность в сфере поддержки малого и среднего предпринимательства в городе Красноярске, в том числе реализации молодежных инициатив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</si>
  <si>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</si>
  <si>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работа</t>
  </si>
  <si>
    <t>отсутствие обоснованных жалоб потребителей на качество выполняемой работы</t>
  </si>
  <si>
    <t>количество мероприятий</t>
  </si>
  <si>
    <t xml:space="preserve">Организация и проведение культурно-массовых мероприятий: (семинар, конференция) </t>
  </si>
  <si>
    <t>Количество юридических и физических лиц, обратившихся за услугой</t>
  </si>
  <si>
    <t xml:space="preserve">Организация и проведение культурно-массовых мероприятий: (публичные лекции) </t>
  </si>
  <si>
    <t>Ведение информационных ресурсов и баз данных Формирование информационного сайта в сети Интернет, размещение на сайте и других информационных ресурсах, включая официальные группы в социальных сетях, информационных материалов, освещающих деятельность социально ориентированных некоммерческих организаций в городе Красноярске, а также деятельность органов местного самоуправления по вопросам вовлечения граждан в процесс общественного участия в социальной сфере</t>
  </si>
  <si>
    <t>о выполнении муниципального задания муниципальным учреждением</t>
  </si>
  <si>
    <t>Муниципальное задание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</si>
</sst>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10" fontId="4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0" borderId="1" xfId="0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51"/>
  <sheetViews>
    <sheetView tabSelected="1" zoomScale="90" zoomScaleNormal="90" workbookViewId="0">
      <selection activeCell="D5" sqref="D5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2.6640625" style="2" customWidth="1"/>
    <col min="4" max="4" width="10.33203125" style="25" customWidth="1"/>
    <col min="5" max="5" width="11" style="2" customWidth="1"/>
    <col min="6" max="6" width="27" style="2" customWidth="1"/>
    <col min="7" max="7" width="9.109375" style="2"/>
    <col min="8" max="8" width="10.44140625" style="2" customWidth="1"/>
    <col min="9" max="9" width="11.6640625" style="2" bestFit="1" customWidth="1"/>
    <col min="10" max="10" width="12.5546875" style="2" customWidth="1"/>
    <col min="11" max="11" width="12.44140625" style="2" customWidth="1"/>
    <col min="12" max="12" width="10.33203125" style="2" bestFit="1" customWidth="1"/>
    <col min="13" max="13" width="14.109375" style="2" customWidth="1"/>
    <col min="14" max="14" width="36.6640625" style="2" customWidth="1"/>
    <col min="15" max="16384" width="9.109375" style="2"/>
  </cols>
  <sheetData>
    <row r="1" spans="1:14" ht="15.6" x14ac:dyDescent="0.3">
      <c r="B1" s="11" t="s">
        <v>33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.6" x14ac:dyDescent="0.3">
      <c r="B2" s="11" t="s">
        <v>44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6" x14ac:dyDescent="0.3">
      <c r="B3" s="13" t="s">
        <v>34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5" spans="1:14" ht="171.6" x14ac:dyDescent="0.3">
      <c r="A5" s="7" t="s">
        <v>15</v>
      </c>
      <c r="B5" s="7" t="s">
        <v>0</v>
      </c>
      <c r="C5" s="7" t="s">
        <v>17</v>
      </c>
      <c r="D5" s="22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16</v>
      </c>
      <c r="L5" s="7" t="s">
        <v>8</v>
      </c>
      <c r="M5" s="7" t="s">
        <v>9</v>
      </c>
      <c r="N5" s="7" t="s">
        <v>10</v>
      </c>
    </row>
    <row r="6" spans="1:14" x14ac:dyDescent="0.3">
      <c r="A6" s="8"/>
      <c r="B6" s="7">
        <v>1</v>
      </c>
      <c r="C6" s="7">
        <v>2</v>
      </c>
      <c r="D6" s="22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</row>
    <row r="7" spans="1:14" ht="67.2" customHeight="1" x14ac:dyDescent="0.3">
      <c r="A7" s="18">
        <v>1</v>
      </c>
      <c r="B7" s="21" t="s">
        <v>24</v>
      </c>
      <c r="C7" s="16" t="s">
        <v>18</v>
      </c>
      <c r="D7" s="23" t="s">
        <v>23</v>
      </c>
      <c r="E7" s="6" t="s">
        <v>11</v>
      </c>
      <c r="F7" s="6" t="s">
        <v>19</v>
      </c>
      <c r="G7" s="1" t="s">
        <v>14</v>
      </c>
      <c r="H7" s="4">
        <v>98</v>
      </c>
      <c r="I7" s="4">
        <v>100</v>
      </c>
      <c r="J7" s="3">
        <f>IF(I7/H7&gt;100%,100%,I7/H7)</f>
        <v>1</v>
      </c>
      <c r="K7" s="10">
        <f>SUM(J7)</f>
        <v>1</v>
      </c>
      <c r="L7" s="15">
        <f>(K7+K8)/2</f>
        <v>1</v>
      </c>
      <c r="M7" s="20" t="s">
        <v>45</v>
      </c>
      <c r="N7" s="6"/>
    </row>
    <row r="8" spans="1:14" ht="26.4" x14ac:dyDescent="0.3">
      <c r="A8" s="18"/>
      <c r="B8" s="21"/>
      <c r="C8" s="16"/>
      <c r="D8" s="23"/>
      <c r="E8" s="6" t="s">
        <v>12</v>
      </c>
      <c r="F8" s="6" t="s">
        <v>20</v>
      </c>
      <c r="G8" s="1" t="s">
        <v>13</v>
      </c>
      <c r="H8" s="4">
        <v>3840</v>
      </c>
      <c r="I8" s="4">
        <v>4571</v>
      </c>
      <c r="J8" s="3">
        <f t="shared" ref="J8:J9" si="0">IF(I8/H8&gt;100%,100%,I8/H8)</f>
        <v>1</v>
      </c>
      <c r="K8" s="15">
        <f>(J8+J9)/2</f>
        <v>1</v>
      </c>
      <c r="L8" s="15"/>
      <c r="M8" s="20"/>
      <c r="N8" s="6"/>
    </row>
    <row r="9" spans="1:14" ht="39.6" x14ac:dyDescent="0.3">
      <c r="A9" s="18"/>
      <c r="B9" s="21"/>
      <c r="C9" s="16"/>
      <c r="D9" s="23"/>
      <c r="E9" s="6" t="s">
        <v>12</v>
      </c>
      <c r="F9" s="6" t="s">
        <v>21</v>
      </c>
      <c r="G9" s="1" t="s">
        <v>13</v>
      </c>
      <c r="H9" s="4">
        <v>700</v>
      </c>
      <c r="I9" s="4">
        <v>811</v>
      </c>
      <c r="J9" s="3">
        <f t="shared" si="0"/>
        <v>1</v>
      </c>
      <c r="K9" s="15"/>
      <c r="L9" s="15"/>
      <c r="M9" s="20"/>
      <c r="N9" s="6"/>
    </row>
    <row r="10" spans="1:14" ht="57.75" customHeight="1" x14ac:dyDescent="0.3">
      <c r="A10" s="18"/>
      <c r="B10" s="21"/>
      <c r="C10" s="17"/>
      <c r="D10" s="24"/>
      <c r="E10" s="6" t="s">
        <v>12</v>
      </c>
      <c r="F10" s="6" t="s">
        <v>22</v>
      </c>
      <c r="G10" s="1" t="s">
        <v>13</v>
      </c>
      <c r="H10" s="4">
        <v>0</v>
      </c>
      <c r="I10" s="4">
        <v>0</v>
      </c>
      <c r="J10" s="5" t="s">
        <v>27</v>
      </c>
      <c r="K10" s="15"/>
      <c r="L10" s="19"/>
      <c r="M10" s="20"/>
      <c r="N10" s="6"/>
    </row>
    <row r="11" spans="1:14" ht="67.2" customHeight="1" x14ac:dyDescent="0.3">
      <c r="A11" s="18"/>
      <c r="B11" s="21"/>
      <c r="C11" s="16" t="s">
        <v>25</v>
      </c>
      <c r="D11" s="23" t="s">
        <v>23</v>
      </c>
      <c r="E11" s="6" t="s">
        <v>11</v>
      </c>
      <c r="F11" s="6" t="s">
        <v>19</v>
      </c>
      <c r="G11" s="1" t="s">
        <v>14</v>
      </c>
      <c r="H11" s="4">
        <v>98</v>
      </c>
      <c r="I11" s="4">
        <v>100</v>
      </c>
      <c r="J11" s="3">
        <f>IF(I11/H11&gt;100%,100%,I11/H11)</f>
        <v>1</v>
      </c>
      <c r="K11" s="10">
        <f>SUM(J11)</f>
        <v>1</v>
      </c>
      <c r="L11" s="15">
        <f>(K11+K12)/2</f>
        <v>1</v>
      </c>
      <c r="M11" s="20"/>
      <c r="N11" s="6"/>
    </row>
    <row r="12" spans="1:14" ht="26.4" x14ac:dyDescent="0.3">
      <c r="A12" s="18"/>
      <c r="B12" s="21"/>
      <c r="C12" s="16"/>
      <c r="D12" s="23"/>
      <c r="E12" s="6" t="s">
        <v>12</v>
      </c>
      <c r="F12" s="6" t="s">
        <v>20</v>
      </c>
      <c r="G12" s="1" t="s">
        <v>13</v>
      </c>
      <c r="H12" s="4">
        <v>281</v>
      </c>
      <c r="I12" s="4">
        <v>413</v>
      </c>
      <c r="J12" s="3">
        <f t="shared" ref="J12" si="1">IF(I12/H12&gt;100%,100%,I12/H12)</f>
        <v>1</v>
      </c>
      <c r="K12" s="15">
        <f>(J12)/1</f>
        <v>1</v>
      </c>
      <c r="L12" s="15"/>
      <c r="M12" s="20"/>
      <c r="N12" s="6"/>
    </row>
    <row r="13" spans="1:14" ht="39.6" x14ac:dyDescent="0.3">
      <c r="A13" s="18"/>
      <c r="B13" s="21"/>
      <c r="C13" s="16"/>
      <c r="D13" s="23"/>
      <c r="E13" s="6" t="s">
        <v>12</v>
      </c>
      <c r="F13" s="6" t="s">
        <v>21</v>
      </c>
      <c r="G13" s="1" t="s">
        <v>13</v>
      </c>
      <c r="H13" s="4">
        <v>0</v>
      </c>
      <c r="I13" s="4">
        <v>0</v>
      </c>
      <c r="J13" s="5" t="s">
        <v>27</v>
      </c>
      <c r="K13" s="15"/>
      <c r="L13" s="15"/>
      <c r="M13" s="20"/>
      <c r="N13" s="6"/>
    </row>
    <row r="14" spans="1:14" ht="60" customHeight="1" x14ac:dyDescent="0.3">
      <c r="A14" s="18"/>
      <c r="B14" s="21"/>
      <c r="C14" s="17"/>
      <c r="D14" s="24"/>
      <c r="E14" s="6" t="s">
        <v>12</v>
      </c>
      <c r="F14" s="6" t="s">
        <v>22</v>
      </c>
      <c r="G14" s="1" t="s">
        <v>13</v>
      </c>
      <c r="H14" s="4">
        <v>0</v>
      </c>
      <c r="I14" s="4">
        <v>0</v>
      </c>
      <c r="J14" s="5" t="s">
        <v>27</v>
      </c>
      <c r="K14" s="15"/>
      <c r="L14" s="19"/>
      <c r="M14" s="20"/>
      <c r="N14" s="6"/>
    </row>
    <row r="15" spans="1:14" ht="42.6" customHeight="1" x14ac:dyDescent="0.3">
      <c r="A15" s="18"/>
      <c r="B15" s="21"/>
      <c r="C15" s="16" t="s">
        <v>26</v>
      </c>
      <c r="D15" s="23" t="s">
        <v>23</v>
      </c>
      <c r="E15" s="6" t="s">
        <v>11</v>
      </c>
      <c r="F15" s="6" t="s">
        <v>19</v>
      </c>
      <c r="G15" s="1" t="s">
        <v>14</v>
      </c>
      <c r="H15" s="4">
        <v>79</v>
      </c>
      <c r="I15" s="4">
        <v>100</v>
      </c>
      <c r="J15" s="3">
        <f>IF(I15/H15&gt;100%,100%,I15/H15)</f>
        <v>1</v>
      </c>
      <c r="K15" s="10">
        <f>SUM(J15)</f>
        <v>1</v>
      </c>
      <c r="L15" s="15">
        <f>(K15+K16)/2</f>
        <v>1</v>
      </c>
      <c r="M15" s="20"/>
      <c r="N15" s="6"/>
    </row>
    <row r="16" spans="1:14" ht="39.6" x14ac:dyDescent="0.3">
      <c r="A16" s="18"/>
      <c r="B16" s="21"/>
      <c r="C16" s="16"/>
      <c r="D16" s="23"/>
      <c r="E16" s="6" t="s">
        <v>12</v>
      </c>
      <c r="F16" s="6" t="s">
        <v>21</v>
      </c>
      <c r="G16" s="1" t="s">
        <v>13</v>
      </c>
      <c r="H16" s="4">
        <v>39</v>
      </c>
      <c r="I16" s="4">
        <v>54</v>
      </c>
      <c r="J16" s="3">
        <f t="shared" ref="J16" si="2">IF(I16/H16&gt;100%,100%,I16/H16)</f>
        <v>1</v>
      </c>
      <c r="K16" s="15">
        <f>J16</f>
        <v>1</v>
      </c>
      <c r="L16" s="15"/>
      <c r="M16" s="20"/>
      <c r="N16" s="6"/>
    </row>
    <row r="17" spans="1:14" ht="42" customHeight="1" x14ac:dyDescent="0.3">
      <c r="A17" s="18"/>
      <c r="B17" s="21"/>
      <c r="C17" s="17"/>
      <c r="D17" s="24"/>
      <c r="E17" s="6" t="s">
        <v>12</v>
      </c>
      <c r="F17" s="6" t="s">
        <v>22</v>
      </c>
      <c r="G17" s="1" t="s">
        <v>13</v>
      </c>
      <c r="H17" s="4">
        <v>0</v>
      </c>
      <c r="I17" s="4">
        <v>0</v>
      </c>
      <c r="J17" s="5" t="s">
        <v>27</v>
      </c>
      <c r="K17" s="15"/>
      <c r="L17" s="19"/>
      <c r="M17" s="20"/>
      <c r="N17" s="6"/>
    </row>
    <row r="18" spans="1:14" ht="54" customHeight="1" x14ac:dyDescent="0.3">
      <c r="A18" s="18"/>
      <c r="B18" s="21"/>
      <c r="C18" s="16" t="s">
        <v>36</v>
      </c>
      <c r="D18" s="23" t="s">
        <v>37</v>
      </c>
      <c r="E18" s="6" t="s">
        <v>11</v>
      </c>
      <c r="F18" s="6" t="s">
        <v>38</v>
      </c>
      <c r="G18" s="1" t="s">
        <v>14</v>
      </c>
      <c r="H18" s="4">
        <v>98</v>
      </c>
      <c r="I18" s="4">
        <v>100</v>
      </c>
      <c r="J18" s="3">
        <f t="shared" ref="J18:J27" si="3">IF(I18/H18&gt;100%,100%,I18/H18)</f>
        <v>1</v>
      </c>
      <c r="K18" s="10">
        <f t="shared" ref="K18:K27" si="4">SUM(J18)</f>
        <v>1</v>
      </c>
      <c r="L18" s="15">
        <f>(K18+K19)/2</f>
        <v>1</v>
      </c>
      <c r="M18" s="20"/>
      <c r="N18" s="6"/>
    </row>
    <row r="19" spans="1:14" ht="109.8" customHeight="1" x14ac:dyDescent="0.3">
      <c r="A19" s="18"/>
      <c r="B19" s="21"/>
      <c r="C19" s="16"/>
      <c r="D19" s="23"/>
      <c r="E19" s="6" t="s">
        <v>12</v>
      </c>
      <c r="F19" s="6" t="s">
        <v>39</v>
      </c>
      <c r="G19" s="1" t="s">
        <v>13</v>
      </c>
      <c r="H19" s="4">
        <v>57</v>
      </c>
      <c r="I19" s="4">
        <v>70</v>
      </c>
      <c r="J19" s="3">
        <f t="shared" si="3"/>
        <v>1</v>
      </c>
      <c r="K19" s="10">
        <f t="shared" si="4"/>
        <v>1</v>
      </c>
      <c r="L19" s="15"/>
      <c r="M19" s="20"/>
      <c r="N19" s="6"/>
    </row>
    <row r="20" spans="1:14" ht="52.8" x14ac:dyDescent="0.3">
      <c r="A20" s="18"/>
      <c r="B20" s="21"/>
      <c r="C20" s="16" t="s">
        <v>40</v>
      </c>
      <c r="D20" s="23" t="s">
        <v>23</v>
      </c>
      <c r="E20" s="6" t="s">
        <v>11</v>
      </c>
      <c r="F20" s="6" t="s">
        <v>28</v>
      </c>
      <c r="G20" s="1" t="s">
        <v>14</v>
      </c>
      <c r="H20" s="4">
        <v>90</v>
      </c>
      <c r="I20" s="4">
        <v>100</v>
      </c>
      <c r="J20" s="3">
        <f t="shared" si="3"/>
        <v>1</v>
      </c>
      <c r="K20" s="10">
        <f t="shared" si="4"/>
        <v>1</v>
      </c>
      <c r="L20" s="15">
        <f>(K20+K21)/2</f>
        <v>1</v>
      </c>
      <c r="M20" s="20"/>
      <c r="N20" s="6"/>
    </row>
    <row r="21" spans="1:14" ht="37.5" customHeight="1" x14ac:dyDescent="0.3">
      <c r="A21" s="18"/>
      <c r="B21" s="21"/>
      <c r="C21" s="16"/>
      <c r="D21" s="23"/>
      <c r="E21" s="6" t="s">
        <v>12</v>
      </c>
      <c r="F21" s="6" t="s">
        <v>41</v>
      </c>
      <c r="G21" s="1" t="s">
        <v>13</v>
      </c>
      <c r="H21" s="4">
        <v>1494</v>
      </c>
      <c r="I21" s="4">
        <v>1654</v>
      </c>
      <c r="J21" s="3">
        <f t="shared" si="3"/>
        <v>1</v>
      </c>
      <c r="K21" s="10">
        <f t="shared" si="4"/>
        <v>1</v>
      </c>
      <c r="L21" s="15"/>
      <c r="M21" s="20"/>
      <c r="N21" s="6"/>
    </row>
    <row r="22" spans="1:14" ht="37.5" customHeight="1" x14ac:dyDescent="0.3">
      <c r="A22" s="18"/>
      <c r="B22" s="21"/>
      <c r="C22" s="16" t="s">
        <v>42</v>
      </c>
      <c r="D22" s="23" t="s">
        <v>37</v>
      </c>
      <c r="E22" s="9" t="s">
        <v>11</v>
      </c>
      <c r="F22" s="9" t="s">
        <v>29</v>
      </c>
      <c r="G22" s="1" t="s">
        <v>14</v>
      </c>
      <c r="H22" s="4">
        <v>100</v>
      </c>
      <c r="I22" s="4">
        <v>100</v>
      </c>
      <c r="J22" s="3">
        <f t="shared" ref="J22:J25" si="5">IF(I22/H22&gt;100%,100%,I22/H22)</f>
        <v>1</v>
      </c>
      <c r="K22" s="10">
        <f t="shared" ref="K22:K25" si="6">SUM(J22)</f>
        <v>1</v>
      </c>
      <c r="L22" s="15">
        <f>(K22+K23)/2</f>
        <v>1</v>
      </c>
      <c r="M22" s="20"/>
      <c r="N22" s="9"/>
    </row>
    <row r="23" spans="1:14" ht="37.5" customHeight="1" x14ac:dyDescent="0.3">
      <c r="A23" s="18"/>
      <c r="B23" s="21"/>
      <c r="C23" s="16"/>
      <c r="D23" s="23"/>
      <c r="E23" s="9" t="s">
        <v>12</v>
      </c>
      <c r="F23" s="9" t="s">
        <v>30</v>
      </c>
      <c r="G23" s="1" t="s">
        <v>13</v>
      </c>
      <c r="H23" s="4">
        <v>25</v>
      </c>
      <c r="I23" s="4">
        <v>25</v>
      </c>
      <c r="J23" s="3">
        <f t="shared" si="5"/>
        <v>1</v>
      </c>
      <c r="K23" s="10">
        <f t="shared" si="6"/>
        <v>1</v>
      </c>
      <c r="L23" s="15"/>
      <c r="M23" s="20"/>
      <c r="N23" s="9"/>
    </row>
    <row r="24" spans="1:14" ht="56.25" customHeight="1" x14ac:dyDescent="0.3">
      <c r="A24" s="18"/>
      <c r="B24" s="21"/>
      <c r="C24" s="16" t="s">
        <v>43</v>
      </c>
      <c r="D24" s="23" t="s">
        <v>37</v>
      </c>
      <c r="E24" s="9" t="s">
        <v>11</v>
      </c>
      <c r="F24" s="9" t="s">
        <v>31</v>
      </c>
      <c r="G24" s="1" t="s">
        <v>14</v>
      </c>
      <c r="H24" s="4">
        <v>90</v>
      </c>
      <c r="I24" s="4">
        <v>100</v>
      </c>
      <c r="J24" s="3">
        <f t="shared" si="5"/>
        <v>1</v>
      </c>
      <c r="K24" s="10">
        <f t="shared" si="6"/>
        <v>1</v>
      </c>
      <c r="L24" s="15">
        <f>(K24+K25)/2</f>
        <v>1</v>
      </c>
      <c r="M24" s="20"/>
      <c r="N24" s="9"/>
    </row>
    <row r="25" spans="1:14" ht="239.4" customHeight="1" x14ac:dyDescent="0.3">
      <c r="A25" s="18"/>
      <c r="B25" s="21"/>
      <c r="C25" s="16"/>
      <c r="D25" s="23"/>
      <c r="E25" s="9" t="s">
        <v>12</v>
      </c>
      <c r="F25" s="9" t="s">
        <v>32</v>
      </c>
      <c r="G25" s="1" t="s">
        <v>13</v>
      </c>
      <c r="H25" s="4">
        <v>3</v>
      </c>
      <c r="I25" s="4">
        <v>3</v>
      </c>
      <c r="J25" s="3">
        <f t="shared" si="5"/>
        <v>1</v>
      </c>
      <c r="K25" s="10">
        <f t="shared" si="6"/>
        <v>1</v>
      </c>
      <c r="L25" s="15"/>
      <c r="M25" s="20"/>
      <c r="N25" s="9"/>
    </row>
    <row r="26" spans="1:14" ht="94.95" customHeight="1" x14ac:dyDescent="0.3">
      <c r="A26" s="18"/>
      <c r="B26" s="21"/>
      <c r="C26" s="16" t="s">
        <v>35</v>
      </c>
      <c r="D26" s="23" t="s">
        <v>37</v>
      </c>
      <c r="E26" s="6" t="s">
        <v>11</v>
      </c>
      <c r="F26" s="6" t="s">
        <v>31</v>
      </c>
      <c r="G26" s="1" t="s">
        <v>14</v>
      </c>
      <c r="H26" s="4">
        <v>90</v>
      </c>
      <c r="I26" s="4">
        <v>100</v>
      </c>
      <c r="J26" s="3">
        <f t="shared" si="3"/>
        <v>1</v>
      </c>
      <c r="K26" s="10">
        <f t="shared" si="4"/>
        <v>1</v>
      </c>
      <c r="L26" s="15">
        <f>(K26+K27)/2</f>
        <v>1</v>
      </c>
      <c r="M26" s="20"/>
      <c r="N26" s="6"/>
    </row>
    <row r="27" spans="1:14" ht="124.2" customHeight="1" x14ac:dyDescent="0.3">
      <c r="A27" s="18"/>
      <c r="B27" s="21"/>
      <c r="C27" s="16"/>
      <c r="D27" s="23"/>
      <c r="E27" s="6" t="s">
        <v>12</v>
      </c>
      <c r="F27" s="6" t="s">
        <v>32</v>
      </c>
      <c r="G27" s="1" t="s">
        <v>13</v>
      </c>
      <c r="H27" s="4">
        <v>3</v>
      </c>
      <c r="I27" s="4">
        <v>3</v>
      </c>
      <c r="J27" s="3">
        <f t="shared" si="3"/>
        <v>1</v>
      </c>
      <c r="K27" s="10">
        <f t="shared" si="4"/>
        <v>1</v>
      </c>
      <c r="L27" s="15"/>
      <c r="M27" s="20"/>
      <c r="N27" s="6"/>
    </row>
    <row r="89" ht="25.5" customHeight="1" x14ac:dyDescent="0.3"/>
    <row r="93" ht="25.5" customHeight="1" x14ac:dyDescent="0.3"/>
    <row r="101" ht="25.5" customHeight="1" x14ac:dyDescent="0.3"/>
    <row r="106" ht="44.25" customHeight="1" x14ac:dyDescent="0.3"/>
    <row r="108" ht="76.5" customHeight="1" x14ac:dyDescent="0.3"/>
    <row r="119" ht="36.75" customHeight="1" x14ac:dyDescent="0.3"/>
    <row r="120" ht="95.25" customHeight="1" x14ac:dyDescent="0.3"/>
    <row r="121" ht="61.5" customHeight="1" x14ac:dyDescent="0.3"/>
    <row r="125" ht="93.75" customHeight="1" x14ac:dyDescent="0.3"/>
    <row r="130" ht="25.5" customHeight="1" x14ac:dyDescent="0.3"/>
    <row r="137" ht="76.5" customHeight="1" x14ac:dyDescent="0.3"/>
    <row r="154" ht="25.5" customHeight="1" x14ac:dyDescent="0.3"/>
    <row r="165" ht="25.5" customHeight="1" x14ac:dyDescent="0.3"/>
    <row r="166" ht="26.25" customHeight="1" x14ac:dyDescent="0.3"/>
    <row r="167" ht="76.5" customHeight="1" x14ac:dyDescent="0.3"/>
    <row r="177" ht="140.25" customHeight="1" x14ac:dyDescent="0.3"/>
    <row r="184" ht="76.5" customHeight="1" x14ac:dyDescent="0.3"/>
    <row r="194" ht="51" customHeight="1" x14ac:dyDescent="0.3"/>
    <row r="199" ht="51" customHeight="1" x14ac:dyDescent="0.3"/>
    <row r="203" ht="89.25" customHeight="1" x14ac:dyDescent="0.3"/>
    <row r="225" ht="89.25" customHeight="1" x14ac:dyDescent="0.3"/>
    <row r="226" ht="49.5" customHeight="1" x14ac:dyDescent="0.3"/>
    <row r="230" ht="25.5" customHeight="1" x14ac:dyDescent="0.3"/>
    <row r="231" ht="78" customHeight="1" x14ac:dyDescent="0.3"/>
    <row r="234" ht="76.5" customHeight="1" x14ac:dyDescent="0.3"/>
    <row r="236" ht="25.5" customHeight="1" x14ac:dyDescent="0.3"/>
    <row r="238" ht="12.75" customHeight="1" x14ac:dyDescent="0.3"/>
    <row r="242" ht="12.75" customHeight="1" x14ac:dyDescent="0.3"/>
    <row r="246" ht="25.5" customHeight="1" x14ac:dyDescent="0.3"/>
    <row r="248" ht="39" customHeight="1" x14ac:dyDescent="0.3"/>
    <row r="250" ht="12.75" customHeight="1" x14ac:dyDescent="0.3"/>
    <row r="254" ht="78" customHeight="1" x14ac:dyDescent="0.3"/>
    <row r="255" ht="39.75" customHeight="1" x14ac:dyDescent="0.3"/>
    <row r="257" ht="64.5" customHeight="1" x14ac:dyDescent="0.3"/>
    <row r="260" ht="42" customHeight="1" x14ac:dyDescent="0.3"/>
    <row r="271" ht="50.25" customHeight="1" x14ac:dyDescent="0.3"/>
    <row r="278" ht="76.5" customHeight="1" x14ac:dyDescent="0.3"/>
    <row r="307" ht="76.5" customHeight="1" x14ac:dyDescent="0.3"/>
    <row r="354" ht="25.5" customHeight="1" x14ac:dyDescent="0.3"/>
    <row r="361" ht="25.5" customHeight="1" x14ac:dyDescent="0.3"/>
    <row r="362" ht="26.25" customHeight="1" x14ac:dyDescent="0.3"/>
    <row r="367" ht="76.5" customHeight="1" x14ac:dyDescent="0.3"/>
    <row r="369" ht="25.5" customHeight="1" x14ac:dyDescent="0.3"/>
    <row r="372" ht="30" customHeight="1" x14ac:dyDescent="0.3"/>
    <row r="373" ht="25.5" customHeight="1" x14ac:dyDescent="0.3"/>
    <row r="378" ht="25.5" customHeight="1" x14ac:dyDescent="0.3"/>
    <row r="383" ht="25.5" customHeight="1" x14ac:dyDescent="0.3"/>
    <row r="411" ht="25.5" customHeight="1" x14ac:dyDescent="0.3"/>
    <row r="413" ht="76.5" customHeight="1" x14ac:dyDescent="0.3"/>
    <row r="421" ht="66" customHeight="1" x14ac:dyDescent="0.3"/>
    <row r="427" ht="76.5" customHeight="1" x14ac:dyDescent="0.3"/>
    <row r="428" ht="54" customHeight="1" x14ac:dyDescent="0.3"/>
    <row r="432" ht="25.5" customHeight="1" x14ac:dyDescent="0.3"/>
    <row r="436" ht="25.5" customHeight="1" x14ac:dyDescent="0.3"/>
    <row r="441" ht="25.5" customHeight="1" x14ac:dyDescent="0.3"/>
    <row r="445" ht="25.5" customHeight="1" x14ac:dyDescent="0.3"/>
    <row r="446" ht="63.75" customHeight="1" x14ac:dyDescent="0.3"/>
    <row r="448" ht="25.5" customHeight="1" x14ac:dyDescent="0.3"/>
    <row r="449" ht="26.25" customHeight="1" x14ac:dyDescent="0.3"/>
    <row r="450" ht="76.5" customHeight="1" x14ac:dyDescent="0.3"/>
    <row r="459" ht="25.5" customHeight="1" x14ac:dyDescent="0.3"/>
    <row r="460" ht="74.25" customHeight="1" x14ac:dyDescent="0.3"/>
    <row r="463" ht="64.5" customHeight="1" x14ac:dyDescent="0.3"/>
    <row r="466" ht="25.5" customHeight="1" x14ac:dyDescent="0.3"/>
    <row r="472" ht="76.5" customHeight="1" x14ac:dyDescent="0.3"/>
    <row r="484" ht="129.75" customHeight="1" x14ac:dyDescent="0.3"/>
    <row r="494" ht="25.5" customHeight="1" x14ac:dyDescent="0.3"/>
    <row r="501" ht="25.5" customHeight="1" x14ac:dyDescent="0.3"/>
    <row r="507" ht="25.5" customHeight="1" x14ac:dyDescent="0.3"/>
    <row r="508" ht="76.5" customHeight="1" x14ac:dyDescent="0.3"/>
    <row r="509" ht="38.25" customHeight="1" x14ac:dyDescent="0.3"/>
    <row r="510" ht="25.5" customHeight="1" x14ac:dyDescent="0.3"/>
    <row r="583" ht="25.5" customHeight="1" x14ac:dyDescent="0.3"/>
    <row r="585" ht="25.5" customHeight="1" x14ac:dyDescent="0.3"/>
    <row r="589" ht="25.5" customHeight="1" x14ac:dyDescent="0.3"/>
    <row r="591" ht="76.5" customHeight="1" x14ac:dyDescent="0.3"/>
    <row r="603" ht="25.5" customHeight="1" x14ac:dyDescent="0.3"/>
    <row r="624" ht="25.5" customHeight="1" x14ac:dyDescent="0.3"/>
    <row r="635" ht="25.5" customHeight="1" x14ac:dyDescent="0.3"/>
    <row r="637" ht="76.5" customHeight="1" x14ac:dyDescent="0.3"/>
    <row r="649" ht="25.5" customHeight="1" x14ac:dyDescent="0.3"/>
    <row r="653" ht="25.5" customHeight="1" x14ac:dyDescent="0.3"/>
    <row r="658" ht="76.5" customHeight="1" x14ac:dyDescent="0.3"/>
    <row r="679" ht="25.5" customHeight="1" x14ac:dyDescent="0.3"/>
    <row r="680" ht="76.5" customHeight="1" x14ac:dyDescent="0.3"/>
    <row r="681" ht="38.25" customHeight="1" x14ac:dyDescent="0.3"/>
    <row r="682" ht="25.5" customHeight="1" x14ac:dyDescent="0.3"/>
    <row r="686" ht="25.5" customHeight="1" x14ac:dyDescent="0.3"/>
    <row r="687" ht="25.5" customHeight="1" x14ac:dyDescent="0.3"/>
    <row r="692" ht="76.5" customHeight="1" x14ac:dyDescent="0.3"/>
    <row r="724" ht="25.5" customHeight="1" x14ac:dyDescent="0.3"/>
    <row r="731" ht="25.5" customHeight="1" x14ac:dyDescent="0.3"/>
    <row r="735" ht="25.5" customHeight="1" x14ac:dyDescent="0.3"/>
    <row r="737" ht="25.5" customHeight="1" x14ac:dyDescent="0.3"/>
    <row r="739" ht="25.5" customHeight="1" x14ac:dyDescent="0.3"/>
    <row r="741" ht="25.5" customHeight="1" x14ac:dyDescent="0.3"/>
    <row r="745" ht="25.5" customHeight="1" x14ac:dyDescent="0.3"/>
    <row r="747" ht="25.5" customHeight="1" x14ac:dyDescent="0.3"/>
    <row r="751" ht="25.5" customHeight="1" x14ac:dyDescent="0.3"/>
  </sheetData>
  <autoFilter ref="A6:N758"/>
  <mergeCells count="33">
    <mergeCell ref="B7:B27"/>
    <mergeCell ref="A7:A27"/>
    <mergeCell ref="L18:L19"/>
    <mergeCell ref="C20:C21"/>
    <mergeCell ref="D20:D21"/>
    <mergeCell ref="L20:L21"/>
    <mergeCell ref="C18:C19"/>
    <mergeCell ref="D18:D19"/>
    <mergeCell ref="C22:C23"/>
    <mergeCell ref="D22:D23"/>
    <mergeCell ref="L22:L23"/>
    <mergeCell ref="C24:C25"/>
    <mergeCell ref="D24:D25"/>
    <mergeCell ref="L24:L25"/>
    <mergeCell ref="C26:C27"/>
    <mergeCell ref="D26:D27"/>
    <mergeCell ref="L26:L27"/>
    <mergeCell ref="B1:N1"/>
    <mergeCell ref="B2:N2"/>
    <mergeCell ref="B3:N3"/>
    <mergeCell ref="K8:K10"/>
    <mergeCell ref="C7:C10"/>
    <mergeCell ref="D7:D10"/>
    <mergeCell ref="L7:L10"/>
    <mergeCell ref="M7:M27"/>
    <mergeCell ref="C15:C17"/>
    <mergeCell ref="D15:D17"/>
    <mergeCell ref="L15:L17"/>
    <mergeCell ref="K16:K17"/>
    <mergeCell ref="C11:C14"/>
    <mergeCell ref="D11:D14"/>
    <mergeCell ref="L11:L14"/>
    <mergeCell ref="K12:K1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ЦСМСП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2021-11-17T03:18:44Z</cp:lastPrinted>
  <dcterms:created xsi:type="dcterms:W3CDTF">2016-11-03T05:18:47Z</dcterms:created>
  <dcterms:modified xsi:type="dcterms:W3CDTF">2023-02-28T05:42:43Z</dcterms:modified>
</cp:coreProperties>
</file>